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 s="1"/>
  <c r="L13" i="3"/>
  <c r="L51" i="3" s="1"/>
  <c r="L14" i="3"/>
  <c r="L52" i="3" s="1"/>
  <c r="L15" i="3"/>
  <c r="L53" i="3" s="1"/>
  <c r="L16" i="3"/>
  <c r="L54" i="3" s="1"/>
  <c r="L17" i="3"/>
  <c r="K55" i="3" s="1"/>
  <c r="L18" i="3"/>
  <c r="L56" i="3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<sst xmlns="http://schemas.openxmlformats.org/spreadsheetml/2006/main" count="198" uniqueCount="37">
  <si>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</si>
  <si>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</si>
  <si>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</si>
  <si>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</si>
  <si>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</si>
  <si>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</si>
  <si>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</si>
  <si>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</si>
  <si>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</si>
  <si>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</si>
  <si>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</si>
  <si>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</si>
  <si>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</si>
  <si>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</si>
  <si>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</si>
  <si>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</si>
  <si>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</si>
  <si>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</si>
  <si>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</si>
  <si>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</si>
  <si>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31 de Octubre de 2018</t>
  </si>
  <si>
    <t>Días Laborables 22/21</t>
  </si>
  <si>
    <t>Scania</t>
  </si>
  <si>
    <t>Volvo</t>
  </si>
  <si>
    <t>MAN</t>
  </si>
  <si>
    <t>Mercedes</t>
  </si>
  <si>
    <t>Renault Truks</t>
  </si>
  <si>
    <t>Iveco</t>
  </si>
  <si>
    <t>DAF</t>
  </si>
  <si>
    <t>Mitsubishi-Fuso</t>
  </si>
  <si>
    <t>Isuzu</t>
  </si>
  <si>
    <t>RENAULT TRUCK</t>
  </si>
  <si>
    <t>Nissan</t>
  </si>
  <si>
    <t>Mitsubishi</t>
  </si>
  <si>
    <t>Renault</t>
  </si>
  <si>
    <t>Urovesa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</si>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</sst>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49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-23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4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-27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11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-44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49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40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122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RENAULT TRUCK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125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Nissan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-27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542464"/>
        <c:axId val="22807680"/>
      </c:barChart>
      <c:catAx>
        <c:axId val="10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2807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80768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0542464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Scania</c:v>
                </c:pt>
                <c:pt idx="1">
                  <c:v>Volvo</c:v>
                </c:pt>
                <c:pt idx="2">
                  <c:v>MAN</c:v>
                </c:pt>
                <c:pt idx="3">
                  <c:v>Mercedes</c:v>
                </c:pt>
                <c:pt idx="4">
                  <c:v>Renault Truks</c:v>
                </c:pt>
                <c:pt idx="5">
                  <c:v>Iveco</c:v>
                </c:pt>
                <c:pt idx="6">
                  <c:v>DAF</c:v>
                </c:pt>
                <c:pt idx="7">
                  <c:v>Mitsubishi-Fuso</c:v>
                </c:pt>
                <c:pt idx="8">
                  <c:v>Isuzu</c:v>
                </c:pt>
                <c:pt idx="9">
                  <c:v>RENAULT TRUCK</c:v>
                </c:pt>
                <c:pt idx="10">
                  <c:v>Nissan</c:v>
                </c:pt>
                <c:pt idx="11">
                  <c:v>Mitsubishi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19.05</c:v>
                </c:pt>
                <c:pt idx="1">
                  <c:v>15.96</c:v>
                </c:pt>
                <c:pt idx="2">
                  <c:v>15.59</c:v>
                </c:pt>
                <c:pt idx="3">
                  <c:v>14.11</c:v>
                </c:pt>
                <c:pt idx="4">
                  <c:v>12.3</c:v>
                </c:pt>
                <c:pt idx="5">
                  <c:v>10.38</c:v>
                </c:pt>
                <c:pt idx="6">
                  <c:v>10.11</c:v>
                </c:pt>
                <c:pt idx="7">
                  <c:v>0.94</c:v>
                </c:pt>
                <c:pt idx="8">
                  <c:v>0.67</c:v>
                </c:pt>
                <c:pt idx="9">
                  <c:v>0.3</c:v>
                </c:pt>
                <c:pt idx="10">
                  <c:v>0.26</c:v>
                </c:pt>
                <c:pt idx="11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22844928"/>
        <c:axId val="22846464"/>
        <c:axId val="0"/>
      </c:bar3DChart>
      <c:catAx>
        <c:axId val="2284492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2846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284646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22844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567</v>
      </c>
      <c r="D8" s="42">
        <v>19.05</v>
      </c>
      <c r="E8" s="43">
        <v>49</v>
      </c>
      <c r="F8" s="42">
        <v>25.77</v>
      </c>
      <c r="G8" s="42">
        <v>7.68</v>
      </c>
      <c r="H8" s="43">
        <v>42</v>
      </c>
      <c r="I8" s="96" t="s">
        <v>17</v>
      </c>
      <c r="J8" s="96" t="s">
        <v>18</v>
      </c>
      <c r="K8" s="96" t="s">
        <v>19</v>
      </c>
      <c r="L8" s="24" t="str">
        <f>B8</f>
        <v>Scania</v>
      </c>
      <c r="M8" s="24">
        <f>D8</f>
        <v>19.05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475</v>
      </c>
      <c r="D9" s="42">
        <v>15.96</v>
      </c>
      <c r="E9" s="43">
        <v>-23</v>
      </c>
      <c r="F9" s="42">
        <v>21.59</v>
      </c>
      <c r="G9" s="42">
        <v>-7.79</v>
      </c>
      <c r="H9" s="43">
        <v>-26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Volvo</v>
      </c>
      <c r="M9" s="24">
        <f t="shared" ref="M9:M19" si="1">D9</f>
        <v>15.96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464</v>
      </c>
      <c r="D10" s="42">
        <v>15.59</v>
      </c>
      <c r="E10" s="43">
        <v>4</v>
      </c>
      <c r="F10" s="42">
        <v>21.09</v>
      </c>
      <c r="G10" s="42">
        <v>-0.14000000000000001</v>
      </c>
      <c r="H10" s="43">
        <v>0</v>
      </c>
      <c r="I10" s="96" t="s">
        <v>17</v>
      </c>
      <c r="J10" s="96" t="s">
        <v>18</v>
      </c>
      <c r="K10" s="96" t="s">
        <v>19</v>
      </c>
      <c r="L10" s="24" t="str">
        <f t="shared" si="0"/>
        <v>MAN</v>
      </c>
      <c r="M10" s="24">
        <f t="shared" si="1"/>
        <v>15.59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420</v>
      </c>
      <c r="D11" s="42">
        <v>14.11</v>
      </c>
      <c r="E11" s="43">
        <v>-27</v>
      </c>
      <c r="F11" s="42">
        <v>19.09</v>
      </c>
      <c r="G11" s="42">
        <v>-8.3800000000000008</v>
      </c>
      <c r="H11" s="43">
        <v>-30</v>
      </c>
      <c r="I11" s="96" t="s">
        <v>17</v>
      </c>
      <c r="J11" s="96" t="s">
        <v>18</v>
      </c>
      <c r="K11" s="96" t="s">
        <v>19</v>
      </c>
      <c r="L11" s="24" t="str">
        <f t="shared" si="0"/>
        <v>Mercedes</v>
      </c>
      <c r="M11" s="24">
        <f t="shared" si="1"/>
        <v>14.11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366</v>
      </c>
      <c r="D12" s="42">
        <v>12.3</v>
      </c>
      <c r="E12" s="43">
        <v>11</v>
      </c>
      <c r="F12" s="42">
        <v>16.63</v>
      </c>
      <c r="G12" s="42">
        <v>1.02</v>
      </c>
      <c r="H12" s="43">
        <v>6</v>
      </c>
      <c r="I12" s="96" t="s">
        <v>17</v>
      </c>
      <c r="J12" s="96" t="s">
        <v>18</v>
      </c>
      <c r="K12" s="96" t="s">
        <v>19</v>
      </c>
      <c r="L12" s="24" t="str">
        <f t="shared" si="0"/>
        <v>Renault Truks</v>
      </c>
      <c r="M12" s="24">
        <f t="shared" si="1"/>
        <v>12.3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309</v>
      </c>
      <c r="D13" s="42">
        <v>10.38</v>
      </c>
      <c r="E13" s="43">
        <v>-44</v>
      </c>
      <c r="F13" s="42">
        <v>14.04</v>
      </c>
      <c r="G13" s="42">
        <v>-12.48</v>
      </c>
      <c r="H13" s="43">
        <v>-47</v>
      </c>
      <c r="I13" s="96" t="s">
        <v>17</v>
      </c>
      <c r="J13" s="96" t="s">
        <v>18</v>
      </c>
      <c r="K13" s="96" t="s">
        <v>19</v>
      </c>
      <c r="L13" s="24" t="str">
        <f t="shared" si="0"/>
        <v>Iveco</v>
      </c>
      <c r="M13" s="24">
        <f t="shared" si="1"/>
        <v>10.38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301</v>
      </c>
      <c r="D14" s="42">
        <v>10.11</v>
      </c>
      <c r="E14" s="43">
        <v>49</v>
      </c>
      <c r="F14" s="42">
        <v>13.68</v>
      </c>
      <c r="G14" s="42">
        <v>4.07</v>
      </c>
      <c r="H14" s="43">
        <v>42</v>
      </c>
      <c r="I14" s="96" t="s">
        <v>17</v>
      </c>
      <c r="J14" s="96" t="s">
        <v>18</v>
      </c>
      <c r="K14" s="96" t="s">
        <v>19</v>
      </c>
      <c r="L14" s="24" t="str">
        <f t="shared" si="0"/>
        <v>DAF</v>
      </c>
      <c r="M14" s="24">
        <f t="shared" si="1"/>
        <v>10.11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28</v>
      </c>
      <c r="D15" s="42">
        <v>0.94</v>
      </c>
      <c r="E15" s="43">
        <v>40</v>
      </c>
      <c r="F15" s="42">
        <v>1.27</v>
      </c>
      <c r="G15" s="42">
        <v>0.32</v>
      </c>
      <c r="H15" s="43">
        <v>33</v>
      </c>
      <c r="I15" s="96" t="s">
        <v>17</v>
      </c>
      <c r="J15" s="96" t="s">
        <v>18</v>
      </c>
      <c r="K15" s="96" t="s">
        <v>19</v>
      </c>
      <c r="L15" s="24" t="str">
        <f t="shared" si="0"/>
        <v>Mitsubishi-Fuso</v>
      </c>
      <c r="M15" s="24">
        <f t="shared" si="1"/>
        <v>0.94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20</v>
      </c>
      <c r="D16" s="42">
        <v>0.67</v>
      </c>
      <c r="E16" s="43">
        <v>122</v>
      </c>
      <c r="F16" s="42">
        <v>0.9</v>
      </c>
      <c r="G16" s="42">
        <v>0.48</v>
      </c>
      <c r="H16" s="43">
        <v>114</v>
      </c>
      <c r="I16" s="96" t="s">
        <v>17</v>
      </c>
      <c r="J16" s="96" t="s">
        <v>18</v>
      </c>
      <c r="K16" s="96" t="s">
        <v>19</v>
      </c>
      <c r="L16" s="24" t="str">
        <f t="shared" si="0"/>
        <v>Isuzu</v>
      </c>
      <c r="M16" s="24">
        <f t="shared" si="1"/>
        <v>0.67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9</v>
      </c>
      <c r="D17" s="42">
        <v>0.3</v>
      </c>
      <c r="E17" s="43">
        <v>125</v>
      </c>
      <c r="F17" s="42">
        <v>0.4</v>
      </c>
      <c r="G17" s="42">
        <v>0.21</v>
      </c>
      <c r="H17" s="43">
        <v>110</v>
      </c>
      <c r="I17" s="96" t="s">
        <v>17</v>
      </c>
      <c r="J17" s="96" t="s">
        <v>18</v>
      </c>
      <c r="K17" s="96" t="s">
        <v>19</v>
      </c>
      <c r="L17" s="24" t="str">
        <f t="shared" si="0"/>
        <v>RENAULT TRUCK</v>
      </c>
      <c r="M17" s="24">
        <f t="shared" si="1"/>
        <v>0.3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11</v>
      </c>
      <c r="B18" s="95" t="s">
        <v>32</v>
      </c>
      <c r="C18" s="41">
        <v>8</v>
      </c>
      <c r="D18" s="42">
        <v>0.26</v>
      </c>
      <c r="E18" s="43">
        <v>-27</v>
      </c>
      <c r="F18" s="42">
        <v>0.36</v>
      </c>
      <c r="G18" s="42">
        <v>-0.16</v>
      </c>
      <c r="H18" s="43">
        <v>-30</v>
      </c>
      <c r="I18" s="96" t="s">
        <v>17</v>
      </c>
      <c r="J18" s="96" t="s">
        <v>18</v>
      </c>
      <c r="K18" s="96" t="s">
        <v>19</v>
      </c>
      <c r="L18" s="24" t="str">
        <f t="shared" si="0"/>
        <v>Nissan</v>
      </c>
      <c r="M18" s="24">
        <f t="shared" si="1"/>
        <v>0.26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>
        <v>12</v>
      </c>
      <c r="B19" s="95" t="s">
        <v>33</v>
      </c>
      <c r="C19" s="41">
        <v>6</v>
      </c>
      <c r="D19" s="42">
        <v>0.2</v>
      </c>
      <c r="E19" s="43">
        <v>50</v>
      </c>
      <c r="F19" s="42">
        <v>0.27</v>
      </c>
      <c r="G19" s="42">
        <v>0.08</v>
      </c>
      <c r="H19" s="43">
        <v>42</v>
      </c>
      <c r="I19" s="96" t="s">
        <v>17</v>
      </c>
      <c r="J19" s="96" t="s">
        <v>18</v>
      </c>
      <c r="K19" s="96" t="s">
        <v>19</v>
      </c>
      <c r="L19" s="24" t="str">
        <f t="shared" si="0"/>
        <v>Mitsubishi</v>
      </c>
      <c r="M19" s="24">
        <f t="shared" si="1"/>
        <v>0.2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>
        <v>13</v>
      </c>
      <c r="B20" s="95" t="s">
        <v>34</v>
      </c>
      <c r="C20" s="41">
        <v>2</v>
      </c>
      <c r="D20" s="42">
        <v>0.06</v>
      </c>
      <c r="E20" s="43">
        <v>0</v>
      </c>
      <c r="F20" s="42">
        <v>0.09</v>
      </c>
      <c r="G20" s="42">
        <v>0.09</v>
      </c>
      <c r="H20" s="43">
        <v>0</v>
      </c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>
        <v>14</v>
      </c>
      <c r="B21" s="95" t="s">
        <v>35</v>
      </c>
      <c r="C21" s="41">
        <v>0</v>
      </c>
      <c r="D21" s="42">
        <v>0</v>
      </c>
      <c r="E21" s="43">
        <v>-100</v>
      </c>
      <c r="F21" s="42">
        <v>0</v>
      </c>
      <c r="G21" s="42">
        <v>-0.04</v>
      </c>
      <c r="H21" s="43">
        <v>-100</v>
      </c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>
        <v>999</v>
      </c>
      <c r="B22" s="95" t="s">
        <v>36</v>
      </c>
      <c r="C22" s="41">
        <v>2975</v>
      </c>
      <c r="D22" s="42">
        <v>100</v>
      </c>
      <c r="E22" s="43">
        <v>-5</v>
      </c>
      <c r="F22" s="42">
        <v>135.22</v>
      </c>
      <c r="G22" s="42">
        <v>-15.06</v>
      </c>
      <c r="H22" s="43">
        <v>-10</v>
      </c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Scania</v>
      </c>
      <c r="M46" s="73">
        <f>E8</f>
        <v>49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Volvo</v>
      </c>
      <c r="M47" s="73">
        <f t="shared" ref="M47:M57" si="3">E9</f>
        <v>-23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MAN</v>
      </c>
      <c r="M48" s="77">
        <f t="shared" si="3"/>
        <v>4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Mercedes</v>
      </c>
      <c r="M49" s="24">
        <f t="shared" si="3"/>
        <v>-27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Renault Truks</v>
      </c>
      <c r="M50" s="24">
        <f t="shared" si="3"/>
        <v>11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Iveco</v>
      </c>
      <c r="M51" s="24">
        <f t="shared" si="3"/>
        <v>-44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DAF</v>
      </c>
      <c r="M52" s="24">
        <f t="shared" si="3"/>
        <v>49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Mitsubishi-Fuso</v>
      </c>
      <c r="M53" s="24">
        <f t="shared" si="3"/>
        <v>40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Isuzu</v>
      </c>
      <c r="M54" s="24">
        <f t="shared" si="3"/>
        <v>122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RENAULT TRUCK</v>
      </c>
      <c r="L55" s="24">
        <f>E17</f>
        <v>125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Nissan</v>
      </c>
      <c r="M56" s="24">
        <f t="shared" si="3"/>
        <v>-27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 t="str">
        <f t="shared" si="2"/>
        <v>Mitsubishi</v>
      </c>
      <c r="M57" s="24">
        <f t="shared" si="3"/>
        <v>50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2018-11-05T09:56:16Z</dcterms:modified>
</cp:coreProperties>
</file>